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528"/>
  <workbookPr filterPrivacy="1"/>
  <bookViews>
    <workbookView xWindow="0" yWindow="915" windowWidth="22260" windowHeight="12645" activeTab="1" xr2:uid="{00000000-000D-0000-FFFF-FFFF00000000}"/>
  </bookViews>
  <sheets>
    <sheet name="Geotech" sheetId="1" r:id="rId1"/>
    <sheet name="Box_ends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2" l="1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3" i="2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" i="1"/>
  <c r="F2" i="2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2" i="1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</calcChain>
</file>

<file path=xl/sharedStrings.xml><?xml version="1.0" encoding="utf-8"?>
<sst xmlns="http://schemas.openxmlformats.org/spreadsheetml/2006/main" count="69" uniqueCount="11">
  <si>
    <t>Date</t>
  </si>
  <si>
    <t>Hole_ID</t>
  </si>
  <si>
    <t>From</t>
  </si>
  <si>
    <t>To</t>
  </si>
  <si>
    <t>Recovery</t>
  </si>
  <si>
    <t>Pct_recovery</t>
  </si>
  <si>
    <t>10cm_plus</t>
  </si>
  <si>
    <t>RQD</t>
  </si>
  <si>
    <t>Box No</t>
  </si>
  <si>
    <t>Length</t>
  </si>
  <si>
    <t>CH17-027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</si>
</sst>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5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4"/>
  <sheetViews>
    <sheetView workbookViewId="0">
      <pane ySplit="1" topLeftCell="A2" activePane="bottomLeft" state="frozen"/>
      <selection pane="bottomLeft" activeCell="G30" sqref="G30"/>
    </sheetView>
  </sheetViews>
  <sheetFormatPr defaultRowHeight="15" x14ac:dyDescent="0.25"/>
  <cols>
    <col min="1" max="1" width="9.28515625" bestFit="1" customWidth="1"/>
    <col min="6" max="6" width="10.855468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1">
        <v>42967</v>
      </c>
      <c r="B2" t="s">
        <v>10</v>
      </c>
      <c r="C2">
        <v>4</v>
      </c>
      <c r="D2">
        <v>5</v>
      </c>
      <c r="E2">
        <v>1</v>
      </c>
      <c r="F2" s="2">
        <f>E2/3*100</f>
        <v>33.333333333333329</v>
      </c>
      <c r="G2">
        <v>0.26</v>
      </c>
      <c r="H2" s="2">
        <f>(G2/E2)*100</f>
        <v>26</v>
      </c>
    </row>
    <row r="3" spans="1:8" x14ac:dyDescent="0.25">
      <c r="A3" s="1">
        <v>42967</v>
      </c>
      <c r="B3" t="s">
        <v>10</v>
      </c>
      <c r="C3">
        <f>D2</f>
        <v>5</v>
      </c>
      <c r="D3">
        <v>8</v>
      </c>
      <c r="E3">
        <v>2.85</v>
      </c>
      <c r="F3" s="2">
        <f t="shared" ref="F3:F29" si="0">E3/3*100</f>
        <v>95</v>
      </c>
      <c r="G3">
        <v>0.96</v>
      </c>
      <c r="H3" s="2">
        <f t="shared" ref="H3:H29" si="1">(G3/E3)*100</f>
        <v>33.684210526315788</v>
      </c>
    </row>
    <row r="4" spans="1:8" x14ac:dyDescent="0.25">
      <c r="A4" s="1">
        <v>42967</v>
      </c>
      <c r="B4" t="s">
        <v>10</v>
      </c>
      <c r="C4">
        <f t="shared" ref="C4:C29" si="2">D3</f>
        <v>8</v>
      </c>
      <c r="D4">
        <v>11</v>
      </c>
      <c r="E4">
        <v>3</v>
      </c>
      <c r="F4" s="2">
        <f t="shared" si="0"/>
        <v>100</v>
      </c>
      <c r="G4">
        <v>0.22</v>
      </c>
      <c r="H4" s="2">
        <f t="shared" si="1"/>
        <v>7.333333333333333</v>
      </c>
    </row>
    <row r="5" spans="1:8" x14ac:dyDescent="0.25">
      <c r="A5" s="1">
        <v>42967</v>
      </c>
      <c r="B5" t="s">
        <v>10</v>
      </c>
      <c r="C5">
        <f t="shared" si="2"/>
        <v>11</v>
      </c>
      <c r="D5">
        <v>14</v>
      </c>
      <c r="E5">
        <v>2.9</v>
      </c>
      <c r="F5" s="2">
        <f t="shared" si="0"/>
        <v>96.666666666666671</v>
      </c>
      <c r="G5">
        <v>1.1000000000000001</v>
      </c>
      <c r="H5" s="2">
        <f t="shared" si="1"/>
        <v>37.931034482758626</v>
      </c>
    </row>
    <row r="6" spans="1:8" x14ac:dyDescent="0.25">
      <c r="A6" s="1">
        <v>42967</v>
      </c>
      <c r="B6" t="s">
        <v>10</v>
      </c>
      <c r="C6">
        <f t="shared" si="2"/>
        <v>14</v>
      </c>
      <c r="D6">
        <v>17</v>
      </c>
      <c r="E6">
        <v>2.6</v>
      </c>
      <c r="F6" s="2">
        <f t="shared" si="0"/>
        <v>86.666666666666671</v>
      </c>
      <c r="G6">
        <v>0.2</v>
      </c>
      <c r="H6" s="2">
        <f t="shared" si="1"/>
        <v>7.6923076923076925</v>
      </c>
    </row>
    <row r="7" spans="1:8" x14ac:dyDescent="0.25">
      <c r="A7" s="1">
        <v>42967</v>
      </c>
      <c r="B7" t="s">
        <v>10</v>
      </c>
      <c r="C7">
        <f t="shared" si="2"/>
        <v>17</v>
      </c>
      <c r="D7">
        <v>20</v>
      </c>
      <c r="E7">
        <v>2.9</v>
      </c>
      <c r="F7" s="2">
        <f t="shared" si="0"/>
        <v>96.666666666666671</v>
      </c>
      <c r="G7">
        <v>0.77</v>
      </c>
      <c r="H7" s="2">
        <f t="shared" si="1"/>
        <v>26.551724137931039</v>
      </c>
    </row>
    <row r="8" spans="1:8" x14ac:dyDescent="0.25">
      <c r="A8" s="1">
        <v>42967</v>
      </c>
      <c r="B8" t="s">
        <v>10</v>
      </c>
      <c r="C8">
        <f t="shared" si="2"/>
        <v>20</v>
      </c>
      <c r="D8">
        <v>23</v>
      </c>
      <c r="E8">
        <v>2.7</v>
      </c>
      <c r="F8" s="2">
        <f t="shared" si="0"/>
        <v>90</v>
      </c>
      <c r="G8">
        <v>0.45</v>
      </c>
      <c r="H8" s="2">
        <f t="shared" si="1"/>
        <v>16.666666666666664</v>
      </c>
    </row>
    <row r="9" spans="1:8" x14ac:dyDescent="0.25">
      <c r="A9" s="1">
        <v>42967</v>
      </c>
      <c r="B9" t="s">
        <v>10</v>
      </c>
      <c r="C9">
        <f t="shared" si="2"/>
        <v>23</v>
      </c>
      <c r="D9">
        <v>26</v>
      </c>
      <c r="E9">
        <v>2.8</v>
      </c>
      <c r="F9" s="2">
        <f t="shared" si="0"/>
        <v>93.333333333333329</v>
      </c>
      <c r="G9">
        <v>0.15</v>
      </c>
      <c r="H9" s="2">
        <f t="shared" si="1"/>
        <v>5.3571428571428577</v>
      </c>
    </row>
    <row r="10" spans="1:8" x14ac:dyDescent="0.25">
      <c r="A10" s="1">
        <v>42967</v>
      </c>
      <c r="B10" t="s">
        <v>10</v>
      </c>
      <c r="C10">
        <f t="shared" si="2"/>
        <v>26</v>
      </c>
      <c r="D10">
        <v>29</v>
      </c>
      <c r="E10">
        <v>2.5</v>
      </c>
      <c r="F10" s="2">
        <f t="shared" si="0"/>
        <v>83.333333333333343</v>
      </c>
      <c r="G10">
        <v>0.1</v>
      </c>
      <c r="H10" s="2">
        <f t="shared" si="1"/>
        <v>4</v>
      </c>
    </row>
    <row r="11" spans="1:8" x14ac:dyDescent="0.25">
      <c r="A11" s="1">
        <v>42967</v>
      </c>
      <c r="B11" t="s">
        <v>10</v>
      </c>
      <c r="C11">
        <f t="shared" si="2"/>
        <v>29</v>
      </c>
      <c r="D11">
        <v>32</v>
      </c>
      <c r="E11">
        <v>2.7</v>
      </c>
      <c r="F11" s="2">
        <f t="shared" si="0"/>
        <v>90</v>
      </c>
      <c r="G11">
        <v>0.45</v>
      </c>
      <c r="H11" s="2">
        <f t="shared" si="1"/>
        <v>16.666666666666664</v>
      </c>
    </row>
    <row r="12" spans="1:8" x14ac:dyDescent="0.25">
      <c r="A12" s="1">
        <v>42967</v>
      </c>
      <c r="B12" t="s">
        <v>10</v>
      </c>
      <c r="C12">
        <f t="shared" si="2"/>
        <v>32</v>
      </c>
      <c r="D12">
        <v>35</v>
      </c>
      <c r="E12">
        <v>1.5</v>
      </c>
      <c r="F12" s="2">
        <f t="shared" si="0"/>
        <v>50</v>
      </c>
      <c r="G12">
        <v>0.3</v>
      </c>
      <c r="H12" s="2">
        <f t="shared" si="1"/>
        <v>20</v>
      </c>
    </row>
    <row r="13" spans="1:8" x14ac:dyDescent="0.25">
      <c r="A13" s="1">
        <v>42967</v>
      </c>
      <c r="B13" t="s">
        <v>10</v>
      </c>
      <c r="C13">
        <f t="shared" si="2"/>
        <v>35</v>
      </c>
      <c r="D13">
        <v>38</v>
      </c>
      <c r="E13">
        <v>3</v>
      </c>
      <c r="F13" s="2">
        <f t="shared" si="0"/>
        <v>100</v>
      </c>
      <c r="G13">
        <v>0.7</v>
      </c>
      <c r="H13" s="2">
        <f t="shared" si="1"/>
        <v>23.333333333333332</v>
      </c>
    </row>
    <row r="14" spans="1:8" x14ac:dyDescent="0.25">
      <c r="A14" s="1">
        <v>42967</v>
      </c>
      <c r="B14" t="s">
        <v>10</v>
      </c>
      <c r="C14">
        <f t="shared" si="2"/>
        <v>38</v>
      </c>
      <c r="D14">
        <v>41</v>
      </c>
      <c r="E14">
        <v>2.8</v>
      </c>
      <c r="F14" s="2">
        <f t="shared" si="0"/>
        <v>93.333333333333329</v>
      </c>
      <c r="G14">
        <v>0.9</v>
      </c>
      <c r="H14" s="2">
        <f t="shared" si="1"/>
        <v>32.142857142857146</v>
      </c>
    </row>
    <row r="15" spans="1:8" x14ac:dyDescent="0.25">
      <c r="A15" s="1">
        <v>42967</v>
      </c>
      <c r="B15" t="s">
        <v>10</v>
      </c>
      <c r="C15">
        <f t="shared" si="2"/>
        <v>41</v>
      </c>
      <c r="D15">
        <v>44</v>
      </c>
      <c r="E15">
        <v>2.6</v>
      </c>
      <c r="F15" s="2">
        <f t="shared" si="0"/>
        <v>86.666666666666671</v>
      </c>
      <c r="G15">
        <v>0</v>
      </c>
      <c r="H15" s="2">
        <f t="shared" si="1"/>
        <v>0</v>
      </c>
    </row>
    <row r="16" spans="1:8" x14ac:dyDescent="0.25">
      <c r="A16" s="1">
        <v>42967</v>
      </c>
      <c r="B16" t="s">
        <v>10</v>
      </c>
      <c r="C16">
        <f t="shared" si="2"/>
        <v>44</v>
      </c>
      <c r="D16">
        <v>47</v>
      </c>
      <c r="E16">
        <v>2.9</v>
      </c>
      <c r="F16" s="2">
        <f t="shared" si="0"/>
        <v>96.666666666666671</v>
      </c>
      <c r="G16">
        <v>1.2</v>
      </c>
      <c r="H16" s="2">
        <f t="shared" si="1"/>
        <v>41.379310344827587</v>
      </c>
    </row>
    <row r="17" spans="1:8" x14ac:dyDescent="0.25">
      <c r="A17" s="1">
        <v>42967</v>
      </c>
      <c r="B17" t="s">
        <v>10</v>
      </c>
      <c r="C17">
        <f t="shared" si="2"/>
        <v>47</v>
      </c>
      <c r="D17">
        <v>50</v>
      </c>
      <c r="E17">
        <v>2.75</v>
      </c>
      <c r="F17" s="2">
        <f t="shared" si="0"/>
        <v>91.666666666666657</v>
      </c>
      <c r="G17">
        <v>0.75</v>
      </c>
      <c r="H17" s="2">
        <f t="shared" si="1"/>
        <v>27.27272727272727</v>
      </c>
    </row>
    <row r="18" spans="1:8" x14ac:dyDescent="0.25">
      <c r="A18" s="1">
        <v>42967</v>
      </c>
      <c r="B18" t="s">
        <v>10</v>
      </c>
      <c r="C18">
        <f t="shared" si="2"/>
        <v>50</v>
      </c>
      <c r="D18">
        <v>53</v>
      </c>
      <c r="E18">
        <v>2.76</v>
      </c>
      <c r="F18" s="2">
        <f t="shared" si="0"/>
        <v>92</v>
      </c>
      <c r="G18">
        <v>1.04</v>
      </c>
      <c r="H18" s="2">
        <f t="shared" si="1"/>
        <v>37.681159420289859</v>
      </c>
    </row>
    <row r="19" spans="1:8" x14ac:dyDescent="0.25">
      <c r="A19" s="1">
        <v>42967</v>
      </c>
      <c r="B19" t="s">
        <v>10</v>
      </c>
      <c r="C19">
        <f t="shared" si="2"/>
        <v>53</v>
      </c>
      <c r="D19">
        <v>56</v>
      </c>
      <c r="E19">
        <v>2.71</v>
      </c>
      <c r="F19" s="2">
        <f t="shared" si="0"/>
        <v>90.333333333333329</v>
      </c>
      <c r="G19">
        <v>1.62</v>
      </c>
      <c r="H19" s="2">
        <f t="shared" si="1"/>
        <v>59.778597785977858</v>
      </c>
    </row>
    <row r="20" spans="1:8" x14ac:dyDescent="0.25">
      <c r="A20" s="1">
        <v>42967</v>
      </c>
      <c r="B20" t="s">
        <v>10</v>
      </c>
      <c r="C20">
        <f t="shared" si="2"/>
        <v>56</v>
      </c>
      <c r="D20">
        <v>59</v>
      </c>
      <c r="E20">
        <v>2.8</v>
      </c>
      <c r="F20" s="2">
        <f t="shared" si="0"/>
        <v>93.333333333333329</v>
      </c>
      <c r="G20">
        <v>1.03</v>
      </c>
      <c r="H20" s="2">
        <f t="shared" si="1"/>
        <v>36.785714285714292</v>
      </c>
    </row>
    <row r="21" spans="1:8" x14ac:dyDescent="0.25">
      <c r="A21" s="1">
        <v>42967</v>
      </c>
      <c r="B21" t="s">
        <v>10</v>
      </c>
      <c r="C21">
        <f t="shared" si="2"/>
        <v>59</v>
      </c>
      <c r="D21">
        <v>62</v>
      </c>
      <c r="E21">
        <v>2.71</v>
      </c>
      <c r="F21" s="2">
        <f t="shared" si="0"/>
        <v>90.333333333333329</v>
      </c>
      <c r="G21">
        <v>2.06</v>
      </c>
      <c r="H21" s="2">
        <f t="shared" si="1"/>
        <v>76.014760147601478</v>
      </c>
    </row>
    <row r="22" spans="1:8" x14ac:dyDescent="0.25">
      <c r="A22" s="1">
        <v>42967</v>
      </c>
      <c r="B22" t="s">
        <v>10</v>
      </c>
      <c r="C22">
        <f t="shared" si="2"/>
        <v>62</v>
      </c>
      <c r="D22">
        <v>65</v>
      </c>
      <c r="E22">
        <v>2.99</v>
      </c>
      <c r="F22" s="2">
        <f t="shared" si="0"/>
        <v>99.666666666666671</v>
      </c>
      <c r="G22">
        <v>2.42</v>
      </c>
      <c r="H22" s="2">
        <f t="shared" si="1"/>
        <v>80.936454849498318</v>
      </c>
    </row>
    <row r="23" spans="1:8" x14ac:dyDescent="0.25">
      <c r="A23" s="1">
        <v>42967</v>
      </c>
      <c r="B23" t="s">
        <v>10</v>
      </c>
      <c r="C23">
        <f t="shared" si="2"/>
        <v>65</v>
      </c>
      <c r="D23">
        <v>68</v>
      </c>
      <c r="E23">
        <v>2.87</v>
      </c>
      <c r="F23" s="2">
        <f t="shared" si="0"/>
        <v>95.666666666666671</v>
      </c>
      <c r="G23">
        <v>1.65</v>
      </c>
      <c r="H23" s="2">
        <f t="shared" si="1"/>
        <v>57.491289198606268</v>
      </c>
    </row>
    <row r="24" spans="1:8" x14ac:dyDescent="0.25">
      <c r="A24" s="1">
        <v>42967</v>
      </c>
      <c r="B24" t="s">
        <v>10</v>
      </c>
      <c r="C24">
        <f t="shared" si="2"/>
        <v>68</v>
      </c>
      <c r="D24">
        <v>71</v>
      </c>
      <c r="E24">
        <v>2.87</v>
      </c>
      <c r="F24" s="2">
        <f t="shared" si="0"/>
        <v>95.666666666666671</v>
      </c>
      <c r="G24">
        <v>2.1800000000000002</v>
      </c>
      <c r="H24" s="2">
        <f t="shared" si="1"/>
        <v>75.958188153310104</v>
      </c>
    </row>
    <row r="25" spans="1:8" x14ac:dyDescent="0.25">
      <c r="A25" s="1">
        <v>42967</v>
      </c>
      <c r="B25" t="s">
        <v>10</v>
      </c>
      <c r="C25">
        <f t="shared" si="2"/>
        <v>71</v>
      </c>
      <c r="D25">
        <v>74</v>
      </c>
      <c r="E25">
        <v>2.63</v>
      </c>
      <c r="F25" s="2">
        <f t="shared" si="0"/>
        <v>87.666666666666657</v>
      </c>
      <c r="G25">
        <v>1.25</v>
      </c>
      <c r="H25" s="2">
        <f t="shared" si="1"/>
        <v>47.528517110266158</v>
      </c>
    </row>
    <row r="26" spans="1:8" x14ac:dyDescent="0.25">
      <c r="A26" s="1">
        <v>42967</v>
      </c>
      <c r="B26" t="s">
        <v>10</v>
      </c>
      <c r="C26">
        <f t="shared" si="2"/>
        <v>74</v>
      </c>
      <c r="D26">
        <v>77</v>
      </c>
      <c r="E26">
        <v>2.98</v>
      </c>
      <c r="F26" s="2">
        <f t="shared" si="0"/>
        <v>99.333333333333329</v>
      </c>
      <c r="G26">
        <v>2.4500000000000002</v>
      </c>
      <c r="H26" s="2">
        <f t="shared" si="1"/>
        <v>82.214765100671144</v>
      </c>
    </row>
    <row r="27" spans="1:8" x14ac:dyDescent="0.25">
      <c r="A27" s="1">
        <v>42967</v>
      </c>
      <c r="B27" t="s">
        <v>10</v>
      </c>
      <c r="C27">
        <f t="shared" si="2"/>
        <v>77</v>
      </c>
      <c r="D27">
        <v>80</v>
      </c>
      <c r="E27">
        <v>2.89</v>
      </c>
      <c r="F27" s="2">
        <f t="shared" si="0"/>
        <v>96.333333333333343</v>
      </c>
      <c r="G27">
        <v>2.37</v>
      </c>
      <c r="H27" s="2">
        <f t="shared" si="1"/>
        <v>82.006920415224911</v>
      </c>
    </row>
    <row r="28" spans="1:8" x14ac:dyDescent="0.25">
      <c r="A28" s="1">
        <v>42967</v>
      </c>
      <c r="B28" t="s">
        <v>10</v>
      </c>
      <c r="C28">
        <f t="shared" si="2"/>
        <v>80</v>
      </c>
      <c r="D28">
        <v>83</v>
      </c>
      <c r="E28">
        <v>2.89</v>
      </c>
      <c r="F28" s="2">
        <f t="shared" si="0"/>
        <v>96.333333333333343</v>
      </c>
      <c r="G28">
        <v>2.46</v>
      </c>
      <c r="H28" s="2">
        <f t="shared" si="1"/>
        <v>85.121107266435985</v>
      </c>
    </row>
    <row r="29" spans="1:8" x14ac:dyDescent="0.25">
      <c r="A29" s="1">
        <v>42967</v>
      </c>
      <c r="B29" t="s">
        <v>10</v>
      </c>
      <c r="C29">
        <f t="shared" si="2"/>
        <v>83</v>
      </c>
      <c r="D29">
        <v>86</v>
      </c>
      <c r="E29">
        <v>2.91</v>
      </c>
      <c r="F29" s="2">
        <f t="shared" si="0"/>
        <v>97.000000000000014</v>
      </c>
      <c r="G29">
        <v>2.58</v>
      </c>
      <c r="H29" s="2">
        <f t="shared" si="1"/>
        <v>88.659793814432987</v>
      </c>
    </row>
    <row r="30" spans="1:8" x14ac:dyDescent="0.25">
      <c r="A30" s="1"/>
    </row>
    <row r="31" spans="1:8" x14ac:dyDescent="0.25">
      <c r="A31" s="1"/>
    </row>
    <row r="32" spans="1:8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9"/>
  <sheetViews>
    <sheetView tabSelected="1" topLeftCell="A5" workbookViewId="0">
      <selection sqref="A1:F28"/>
    </sheetView>
  </sheetViews>
  <sheetFormatPr defaultRowHeight="15" x14ac:dyDescent="0.25"/>
  <cols>
    <col min="1" max="1" width="16" customWidth="1"/>
  </cols>
  <sheetData>
    <row r="1" spans="1:6" x14ac:dyDescent="0.25">
      <c r="A1" t="s">
        <v>0</v>
      </c>
      <c r="B1" t="s">
        <v>1</v>
      </c>
      <c r="C1" t="s">
        <v>8</v>
      </c>
      <c r="D1" t="s">
        <v>2</v>
      </c>
      <c r="E1" t="s">
        <v>3</v>
      </c>
      <c r="F1" t="s">
        <v>9</v>
      </c>
    </row>
    <row r="2" spans="1:6" x14ac:dyDescent="0.25">
      <c r="A2" s="1">
        <v>42967</v>
      </c>
      <c r="B2" t="s">
        <v>10</v>
      </c>
      <c r="C2">
        <v>1</v>
      </c>
      <c r="D2">
        <v>4</v>
      </c>
      <c r="E2">
        <v>6.9</v>
      </c>
      <c r="F2">
        <f t="shared" ref="F2:F28" si="0">E2-D2</f>
        <v>2.9000000000000004</v>
      </c>
    </row>
    <row r="3" spans="1:6" x14ac:dyDescent="0.25">
      <c r="A3" s="1">
        <v>42967</v>
      </c>
      <c r="B3" t="s">
        <v>10</v>
      </c>
      <c r="C3">
        <v>2</v>
      </c>
      <c r="D3">
        <f>E2</f>
        <v>6.9</v>
      </c>
      <c r="E3">
        <v>9.6999999999999993</v>
      </c>
      <c r="F3">
        <f t="shared" si="0"/>
        <v>2.7999999999999989</v>
      </c>
    </row>
    <row r="4" spans="1:6" x14ac:dyDescent="0.25">
      <c r="A4" s="1">
        <v>42967</v>
      </c>
      <c r="B4" t="s">
        <v>10</v>
      </c>
      <c r="C4">
        <v>3</v>
      </c>
      <c r="D4">
        <f t="shared" ref="D4:D28" si="1">E3</f>
        <v>9.6999999999999993</v>
      </c>
      <c r="E4">
        <v>12.75</v>
      </c>
      <c r="F4">
        <f t="shared" si="0"/>
        <v>3.0500000000000007</v>
      </c>
    </row>
    <row r="5" spans="1:6" x14ac:dyDescent="0.25">
      <c r="A5" s="1">
        <v>42967</v>
      </c>
      <c r="B5" t="s">
        <v>10</v>
      </c>
      <c r="C5">
        <v>4</v>
      </c>
      <c r="D5">
        <f t="shared" si="1"/>
        <v>12.75</v>
      </c>
      <c r="E5">
        <v>16</v>
      </c>
      <c r="F5">
        <f t="shared" si="0"/>
        <v>3.25</v>
      </c>
    </row>
    <row r="6" spans="1:6" x14ac:dyDescent="0.25">
      <c r="A6" s="1">
        <v>42967</v>
      </c>
      <c r="B6" t="s">
        <v>10</v>
      </c>
      <c r="C6">
        <v>5</v>
      </c>
      <c r="D6">
        <f t="shared" si="1"/>
        <v>16</v>
      </c>
      <c r="E6">
        <v>19.350000000000001</v>
      </c>
      <c r="F6">
        <f t="shared" si="0"/>
        <v>3.3500000000000014</v>
      </c>
    </row>
    <row r="7" spans="1:6" x14ac:dyDescent="0.25">
      <c r="A7" s="1">
        <v>42967</v>
      </c>
      <c r="B7" t="s">
        <v>10</v>
      </c>
      <c r="C7">
        <v>6</v>
      </c>
      <c r="D7">
        <f t="shared" si="1"/>
        <v>19.350000000000001</v>
      </c>
      <c r="E7">
        <v>22.15</v>
      </c>
      <c r="F7">
        <f t="shared" si="0"/>
        <v>2.7999999999999972</v>
      </c>
    </row>
    <row r="8" spans="1:6" x14ac:dyDescent="0.25">
      <c r="A8" s="1">
        <v>42967</v>
      </c>
      <c r="B8" t="s">
        <v>10</v>
      </c>
      <c r="C8">
        <v>7</v>
      </c>
      <c r="D8">
        <f t="shared" si="1"/>
        <v>22.15</v>
      </c>
      <c r="E8">
        <v>25.15</v>
      </c>
      <c r="F8">
        <f t="shared" si="0"/>
        <v>3</v>
      </c>
    </row>
    <row r="9" spans="1:6" x14ac:dyDescent="0.25">
      <c r="A9" s="1">
        <v>42967</v>
      </c>
      <c r="B9" t="s">
        <v>10</v>
      </c>
      <c r="C9">
        <v>8</v>
      </c>
      <c r="D9">
        <f t="shared" si="1"/>
        <v>25.15</v>
      </c>
      <c r="E9">
        <v>27</v>
      </c>
      <c r="F9">
        <f t="shared" si="0"/>
        <v>1.8500000000000014</v>
      </c>
    </row>
    <row r="10" spans="1:6" x14ac:dyDescent="0.25">
      <c r="A10" s="1">
        <v>42967</v>
      </c>
      <c r="B10" t="s">
        <v>10</v>
      </c>
      <c r="C10">
        <v>9</v>
      </c>
      <c r="D10">
        <f t="shared" si="1"/>
        <v>27</v>
      </c>
      <c r="E10">
        <v>30.3</v>
      </c>
      <c r="F10">
        <f t="shared" si="0"/>
        <v>3.3000000000000007</v>
      </c>
    </row>
    <row r="11" spans="1:6" x14ac:dyDescent="0.25">
      <c r="A11" s="1">
        <v>42967</v>
      </c>
      <c r="B11" t="s">
        <v>10</v>
      </c>
      <c r="C11">
        <v>10</v>
      </c>
      <c r="D11">
        <f t="shared" si="1"/>
        <v>30.3</v>
      </c>
      <c r="E11">
        <v>34.6</v>
      </c>
      <c r="F11">
        <f t="shared" si="0"/>
        <v>4.3000000000000007</v>
      </c>
    </row>
    <row r="12" spans="1:6" x14ac:dyDescent="0.25">
      <c r="A12" s="1">
        <v>42967</v>
      </c>
      <c r="B12" t="s">
        <v>10</v>
      </c>
      <c r="C12">
        <v>11</v>
      </c>
      <c r="D12">
        <f t="shared" si="1"/>
        <v>34.6</v>
      </c>
      <c r="E12">
        <v>36.799999999999997</v>
      </c>
      <c r="F12">
        <f t="shared" si="0"/>
        <v>2.1999999999999957</v>
      </c>
    </row>
    <row r="13" spans="1:6" x14ac:dyDescent="0.25">
      <c r="A13" s="1">
        <v>42967</v>
      </c>
      <c r="B13" t="s">
        <v>10</v>
      </c>
      <c r="C13">
        <v>12</v>
      </c>
      <c r="D13">
        <f t="shared" si="1"/>
        <v>36.799999999999997</v>
      </c>
      <c r="E13">
        <v>39.65</v>
      </c>
      <c r="F13">
        <f t="shared" si="0"/>
        <v>2.8500000000000014</v>
      </c>
    </row>
    <row r="14" spans="1:6" x14ac:dyDescent="0.25">
      <c r="A14" s="1">
        <v>42967</v>
      </c>
      <c r="B14" t="s">
        <v>10</v>
      </c>
      <c r="C14">
        <v>13</v>
      </c>
      <c r="D14">
        <f t="shared" si="1"/>
        <v>39.65</v>
      </c>
      <c r="E14">
        <v>42.5</v>
      </c>
      <c r="F14">
        <f t="shared" si="0"/>
        <v>2.8500000000000014</v>
      </c>
    </row>
    <row r="15" spans="1:6" x14ac:dyDescent="0.25">
      <c r="A15" s="1">
        <v>42967</v>
      </c>
      <c r="B15" t="s">
        <v>10</v>
      </c>
      <c r="C15">
        <v>14</v>
      </c>
      <c r="D15">
        <f t="shared" si="1"/>
        <v>42.5</v>
      </c>
      <c r="E15">
        <v>45.45</v>
      </c>
      <c r="F15">
        <f t="shared" si="0"/>
        <v>2.9500000000000028</v>
      </c>
    </row>
    <row r="16" spans="1:6" x14ac:dyDescent="0.25">
      <c r="A16" s="1">
        <v>42967</v>
      </c>
      <c r="B16" t="s">
        <v>10</v>
      </c>
      <c r="C16">
        <v>15</v>
      </c>
      <c r="D16">
        <f t="shared" si="1"/>
        <v>45.45</v>
      </c>
      <c r="E16">
        <v>48.25</v>
      </c>
      <c r="F16">
        <f t="shared" si="0"/>
        <v>2.7999999999999972</v>
      </c>
    </row>
    <row r="17" spans="1:6" x14ac:dyDescent="0.25">
      <c r="A17" s="1">
        <v>42967</v>
      </c>
      <c r="B17" t="s">
        <v>10</v>
      </c>
      <c r="C17">
        <v>16</v>
      </c>
      <c r="D17">
        <f t="shared" si="1"/>
        <v>48.25</v>
      </c>
      <c r="E17">
        <v>50.94</v>
      </c>
      <c r="F17">
        <f t="shared" si="0"/>
        <v>2.6899999999999977</v>
      </c>
    </row>
    <row r="18" spans="1:6" x14ac:dyDescent="0.25">
      <c r="A18" s="1">
        <v>42967</v>
      </c>
      <c r="B18" t="s">
        <v>10</v>
      </c>
      <c r="C18">
        <v>17</v>
      </c>
      <c r="D18">
        <f t="shared" si="1"/>
        <v>50.94</v>
      </c>
      <c r="E18">
        <v>53.5</v>
      </c>
      <c r="F18">
        <f t="shared" si="0"/>
        <v>2.5600000000000023</v>
      </c>
    </row>
    <row r="19" spans="1:6" x14ac:dyDescent="0.25">
      <c r="A19" s="1">
        <v>42967</v>
      </c>
      <c r="B19" t="s">
        <v>10</v>
      </c>
      <c r="C19">
        <v>18</v>
      </c>
      <c r="D19">
        <f t="shared" si="1"/>
        <v>53.5</v>
      </c>
      <c r="E19">
        <v>56.86</v>
      </c>
      <c r="F19">
        <f t="shared" si="0"/>
        <v>3.3599999999999994</v>
      </c>
    </row>
    <row r="20" spans="1:6" x14ac:dyDescent="0.25">
      <c r="A20" s="1">
        <v>42967</v>
      </c>
      <c r="B20" t="s">
        <v>10</v>
      </c>
      <c r="C20">
        <v>19</v>
      </c>
      <c r="D20">
        <f t="shared" si="1"/>
        <v>56.86</v>
      </c>
      <c r="E20">
        <v>59.97</v>
      </c>
      <c r="F20">
        <f t="shared" si="0"/>
        <v>3.1099999999999994</v>
      </c>
    </row>
    <row r="21" spans="1:6" x14ac:dyDescent="0.25">
      <c r="A21" s="1">
        <v>42967</v>
      </c>
      <c r="B21" t="s">
        <v>10</v>
      </c>
      <c r="C21">
        <v>20</v>
      </c>
      <c r="D21">
        <f t="shared" si="1"/>
        <v>59.97</v>
      </c>
      <c r="E21">
        <v>63.46</v>
      </c>
      <c r="F21">
        <f t="shared" si="0"/>
        <v>3.490000000000002</v>
      </c>
    </row>
    <row r="22" spans="1:6" x14ac:dyDescent="0.25">
      <c r="A22" s="1">
        <v>42967</v>
      </c>
      <c r="B22" t="s">
        <v>10</v>
      </c>
      <c r="C22">
        <v>21</v>
      </c>
      <c r="D22">
        <f t="shared" si="1"/>
        <v>63.46</v>
      </c>
      <c r="E22">
        <v>66.47</v>
      </c>
      <c r="F22">
        <f t="shared" si="0"/>
        <v>3.009999999999998</v>
      </c>
    </row>
    <row r="23" spans="1:6" x14ac:dyDescent="0.25">
      <c r="A23" s="1">
        <v>42967</v>
      </c>
      <c r="B23" t="s">
        <v>10</v>
      </c>
      <c r="C23">
        <v>22</v>
      </c>
      <c r="D23">
        <f t="shared" si="1"/>
        <v>66.47</v>
      </c>
      <c r="E23">
        <v>69.67</v>
      </c>
      <c r="F23">
        <f t="shared" si="0"/>
        <v>3.2000000000000028</v>
      </c>
    </row>
    <row r="24" spans="1:6" x14ac:dyDescent="0.25">
      <c r="A24" s="1">
        <v>42967</v>
      </c>
      <c r="B24" t="s">
        <v>10</v>
      </c>
      <c r="C24">
        <v>23</v>
      </c>
      <c r="D24">
        <f t="shared" si="1"/>
        <v>69.67</v>
      </c>
      <c r="E24">
        <v>72.81</v>
      </c>
      <c r="F24">
        <f t="shared" si="0"/>
        <v>3.1400000000000006</v>
      </c>
    </row>
    <row r="25" spans="1:6" x14ac:dyDescent="0.25">
      <c r="A25" s="1">
        <v>42967</v>
      </c>
      <c r="B25" t="s">
        <v>10</v>
      </c>
      <c r="C25">
        <v>24</v>
      </c>
      <c r="D25">
        <f t="shared" si="1"/>
        <v>72.81</v>
      </c>
      <c r="E25">
        <v>76.34</v>
      </c>
      <c r="F25">
        <f t="shared" si="0"/>
        <v>3.5300000000000011</v>
      </c>
    </row>
    <row r="26" spans="1:6" x14ac:dyDescent="0.25">
      <c r="A26" s="1">
        <v>42967</v>
      </c>
      <c r="B26" t="s">
        <v>10</v>
      </c>
      <c r="C26">
        <v>25</v>
      </c>
      <c r="D26">
        <f t="shared" si="1"/>
        <v>76.34</v>
      </c>
      <c r="E26">
        <v>79.73</v>
      </c>
      <c r="F26">
        <f t="shared" si="0"/>
        <v>3.3900000000000006</v>
      </c>
    </row>
    <row r="27" spans="1:6" x14ac:dyDescent="0.25">
      <c r="A27" s="1">
        <v>42967</v>
      </c>
      <c r="B27" t="s">
        <v>10</v>
      </c>
      <c r="C27">
        <v>26</v>
      </c>
      <c r="D27">
        <f t="shared" si="1"/>
        <v>79.73</v>
      </c>
      <c r="E27">
        <v>83</v>
      </c>
      <c r="F27">
        <f t="shared" si="0"/>
        <v>3.269999999999996</v>
      </c>
    </row>
    <row r="28" spans="1:6" x14ac:dyDescent="0.25">
      <c r="A28" s="1">
        <v>42967</v>
      </c>
      <c r="B28" t="s">
        <v>10</v>
      </c>
      <c r="C28">
        <v>27</v>
      </c>
      <c r="D28">
        <f t="shared" si="1"/>
        <v>83</v>
      </c>
      <c r="E28">
        <v>86</v>
      </c>
      <c r="F28">
        <f t="shared" si="0"/>
        <v>3</v>
      </c>
    </row>
    <row r="29" spans="1:6" x14ac:dyDescent="0.25">
      <c r="A2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Geotech</vt:lpstr>
      <vt:lpstr>Box_ends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2017-11-02T23:26:27Z</dcterms:modified>
</cp:coreProperties>
</file>